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8924.3152\"/>
    </mc:Choice>
  </mc:AlternateContent>
  <bookViews>
    <workbookView xWindow="120" yWindow="360" windowWidth="9720" windowHeight="7080"/>
  </bookViews>
  <sheets>
    <sheet name="приложение №19" sheetId="3" r:id="rId1"/>
  </sheets>
  <calcPr calcId="152511"/>
</workbook>
</file>

<file path=xl/calcChain.xml><?xml version="1.0" encoding="utf-8"?>
<calcChain xmlns="http://schemas.openxmlformats.org/spreadsheetml/2006/main">
  <c r="K16" i="3" l="1"/>
  <c r="K23" i="3"/>
  <c r="K21" i="3"/>
  <c r="E23" i="3"/>
  <c r="E16" i="3"/>
  <c r="D21" i="3" l="1"/>
  <c r="F25" i="3" l="1"/>
  <c r="G25" i="3"/>
  <c r="H25" i="3"/>
  <c r="J25" i="3"/>
  <c r="D17" i="3" l="1"/>
  <c r="D22" i="3" l="1"/>
  <c r="K25" i="3" l="1"/>
  <c r="D23" i="3"/>
  <c r="D20" i="3"/>
  <c r="D18" i="3"/>
  <c r="I23" i="3" l="1"/>
  <c r="I21" i="3"/>
  <c r="I18" i="3"/>
  <c r="I17" i="3"/>
  <c r="I16" i="3"/>
  <c r="I25" i="3" l="1"/>
  <c r="C17" i="3"/>
  <c r="B17" i="3" s="1"/>
  <c r="C18" i="3"/>
  <c r="B18" i="3" s="1"/>
  <c r="C19" i="3"/>
  <c r="B19" i="3" s="1"/>
  <c r="C20" i="3"/>
  <c r="B20" i="3" s="1"/>
  <c r="C21" i="3"/>
  <c r="B21" i="3" s="1"/>
  <c r="C22" i="3"/>
  <c r="B22" i="3" s="1"/>
  <c r="C23" i="3"/>
  <c r="B23" i="3" s="1"/>
  <c r="C16" i="3"/>
  <c r="B16" i="3" s="1"/>
  <c r="C24" i="3" l="1"/>
  <c r="B24" i="3" s="1"/>
  <c r="D25" i="3"/>
  <c r="E25" i="3"/>
  <c r="B25" i="3" l="1"/>
  <c r="C25" i="3"/>
</calcChain>
</file>

<file path=xl/sharedStrings.xml><?xml version="1.0" encoding="utf-8"?>
<sst xmlns="http://schemas.openxmlformats.org/spreadsheetml/2006/main" count="31" uniqueCount="29">
  <si>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</si>
  <si>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</si>
  <si>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</si>
  <si>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</si>
  <si>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</si>
  <si>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</si>
  <si>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</si>
  <si>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</si>
  <si>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</si>
  <si>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</si>
  <si>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</si>
  <si>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</si>
  <si>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 на выполнение полномочия по содержанию подъездных автомобильных дорог района </t>
  </si>
  <si>
    <t>на поддержку мер по обеспечению сбалансированности бюджетов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</si>
  <si>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</si>
  <si>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Иные межбюджетные трансферты, всего</t>
  </si>
  <si>
    <t>Всего</t>
  </si>
  <si>
    <t>Нераспределенный резерв</t>
  </si>
  <si>
    <t>Муниципальное образование (городское, сельское поселение)</t>
  </si>
  <si>
    <t xml:space="preserve"> на дорожную деятельность </t>
  </si>
  <si>
    <t>на реализацию проектов  инициативного бюджетирования «Народная инициатива»</t>
  </si>
  <si>
    <t>Распределение иных межбюджетных трансфертов бюджетам городских и сельских поселений района на 2021 год</t>
  </si>
  <si>
    <t>Приложение 28 к решению</t>
  </si>
  <si>
    <t>Думы района</t>
  </si>
  <si>
    <t>от 26.11.2020 № 559</t>
  </si>
  <si>
    <t>на финансовое обеспечение расходных обязательств по решению вопросов местного значения</t>
  </si>
  <si>
    <t xml:space="preserve">на содействие занятости </t>
  </si>
  <si>
    <t>Приложение 21 к решению</t>
  </si>
  <si>
    <t xml:space="preserve">от  01.06.2021  №  638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</si>
</sst>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color theme="0"/>
      <name val="Times New Roman"/>
      <family val="1"/>
    </font>
    <font>
      <sz val="12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2">
    <xf numFmtId="0" fontId="0" fillId="0" borderId="0" xfId="0"/>
    <xf numFmtId="0" fontId="9" fillId="0" borderId="0" xfId="4" applyFont="1" applyFill="1"/>
    <xf numFmtId="0" fontId="7" fillId="0" borderId="0" xfId="4" applyFont="1" applyFill="1"/>
    <xf numFmtId="164" fontId="9" fillId="0" borderId="0" xfId="4" applyNumberFormat="1" applyFont="1" applyFill="1"/>
    <xf numFmtId="0" fontId="11" fillId="0" borderId="0" xfId="4" applyFont="1" applyFill="1"/>
    <xf numFmtId="0" fontId="9" fillId="0" borderId="0" xfId="0" applyFont="1" applyFill="1" applyAlignment="1">
      <alignment horizontal="center"/>
    </xf>
    <xf numFmtId="0" fontId="9" fillId="0" borderId="0" xfId="3" applyFont="1" applyFill="1" applyAlignment="1">
      <alignment horizontal="left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10" fillId="0" borderId="0" xfId="4" applyFont="1" applyFill="1"/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0" fontId="12" fillId="0" borderId="0" xfId="4" applyFont="1" applyFill="1"/>
    <xf numFmtId="164" fontId="7" fillId="0" borderId="0" xfId="4" applyNumberFormat="1" applyFont="1" applyFill="1"/>
    <xf numFmtId="0" fontId="8" fillId="0" borderId="1" xfId="2" applyFont="1" applyFill="1" applyBorder="1"/>
    <xf numFmtId="164" fontId="7" fillId="0" borderId="1" xfId="2" applyNumberFormat="1" applyFont="1" applyFill="1" applyBorder="1" applyAlignment="1">
      <alignment horizontal="center" wrapText="1"/>
    </xf>
    <xf numFmtId="164" fontId="8" fillId="0" borderId="1" xfId="2" applyNumberFormat="1" applyFont="1" applyFill="1" applyBorder="1" applyAlignment="1">
      <alignment horizontal="center" wrapText="1"/>
    </xf>
    <xf numFmtId="164" fontId="5" fillId="0" borderId="1" xfId="2" applyNumberFormat="1" applyFont="1" applyFill="1" applyBorder="1" applyAlignment="1">
      <alignment horizontal="center" wrapText="1"/>
    </xf>
    <xf numFmtId="0" fontId="5" fillId="0" borderId="1" xfId="3" applyFont="1" applyFill="1" applyBorder="1" applyAlignment="1">
      <alignment horizontal="center" vertical="center" wrapText="1"/>
    </xf>
    <xf numFmtId="0" fontId="13" fillId="0" borderId="0" xfId="2" applyFont="1" applyFill="1"/>
    <xf numFmtId="164" fontId="13" fillId="0" borderId="0" xfId="4" applyNumberFormat="1" applyFont="1" applyFill="1"/>
    <xf numFmtId="0" fontId="7" fillId="0" borderId="0" xfId="4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0" xfId="4" applyFont="1" applyFill="1" applyAlignment="1">
      <alignment horizontal="right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tabSelected="1" topLeftCell="A4" zoomScale="85" workbookViewId="0">
      <selection activeCell="E6" sqref="E6"/>
    </sheetView>
  </sheetViews>
  <sheetFormatPr defaultColWidth="9.140625" defaultRowHeight="15.75" x14ac:dyDescent="0.25"/>
  <cols>
    <col min="1" max="1" width="38" style="1" customWidth="1"/>
    <col min="2" max="4" width="16" style="1" customWidth="1"/>
    <col min="5" max="5" width="15.42578125" style="1" customWidth="1"/>
    <col min="6" max="7" width="16" style="1" customWidth="1"/>
    <col min="8" max="8" width="15" style="1" hidden="1" customWidth="1"/>
    <col min="9" max="10" width="16.85546875" style="1" customWidth="1"/>
    <col min="11" max="11" width="15.28515625" style="1" customWidth="1"/>
    <col min="12" max="12" width="12.42578125" style="1" customWidth="1"/>
    <col min="13" max="13" width="13.28515625" style="1" customWidth="1"/>
    <col min="14" max="16384" width="9.140625" style="1"/>
  </cols>
  <sheetData>
    <row r="1" spans="1:13" x14ac:dyDescent="0.25">
      <c r="K1" s="21" t="s">
        <v>27</v>
      </c>
    </row>
    <row r="2" spans="1:13" x14ac:dyDescent="0.25">
      <c r="K2" s="21" t="s">
        <v>23</v>
      </c>
    </row>
    <row r="3" spans="1:13" x14ac:dyDescent="0.25">
      <c r="J3" s="31" t="s">
        <v>28</v>
      </c>
      <c r="K3" s="31"/>
    </row>
    <row r="5" spans="1:13" x14ac:dyDescent="0.25">
      <c r="H5" s="21"/>
      <c r="I5" s="21"/>
      <c r="K5" s="21" t="s">
        <v>22</v>
      </c>
    </row>
    <row r="6" spans="1:13" x14ac:dyDescent="0.25">
      <c r="H6" s="21"/>
      <c r="I6" s="21"/>
      <c r="K6" s="21" t="s">
        <v>23</v>
      </c>
    </row>
    <row r="7" spans="1:13" x14ac:dyDescent="0.25">
      <c r="H7" s="21"/>
      <c r="I7" s="21"/>
      <c r="K7" s="21" t="s">
        <v>24</v>
      </c>
    </row>
    <row r="8" spans="1:13" ht="18.75" customHeight="1" x14ac:dyDescent="0.25">
      <c r="A8" s="5"/>
      <c r="B8" s="5"/>
      <c r="C8" s="5"/>
      <c r="D8" s="5"/>
      <c r="E8" s="6"/>
      <c r="F8" s="6"/>
      <c r="G8" s="6"/>
      <c r="H8" s="6"/>
      <c r="I8" s="6"/>
      <c r="J8" s="6"/>
      <c r="K8" s="6"/>
    </row>
    <row r="9" spans="1:13" ht="18.75" customHeight="1" x14ac:dyDescent="0.25">
      <c r="A9" s="5"/>
      <c r="B9" s="5"/>
      <c r="C9" s="5"/>
      <c r="D9" s="5"/>
      <c r="E9" s="6"/>
      <c r="F9" s="6"/>
      <c r="G9" s="6"/>
      <c r="H9" s="6"/>
      <c r="I9" s="6"/>
      <c r="J9" s="6"/>
      <c r="K9" s="6"/>
    </row>
    <row r="10" spans="1:13" ht="31.5" customHeight="1" x14ac:dyDescent="0.25">
      <c r="A10" s="22" t="s">
        <v>21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3" ht="18.75" customHeight="1" x14ac:dyDescent="0.25">
      <c r="A11" s="7"/>
      <c r="B11" s="8"/>
      <c r="C11" s="8"/>
      <c r="D11" s="8"/>
      <c r="E11" s="8"/>
      <c r="F11" s="8"/>
      <c r="G11" s="8"/>
      <c r="H11" s="8"/>
      <c r="I11" s="2"/>
      <c r="J11" s="2"/>
      <c r="K11" s="2" t="s">
        <v>9</v>
      </c>
    </row>
    <row r="12" spans="1:13" s="9" customFormat="1" ht="30.75" customHeight="1" x14ac:dyDescent="0.25">
      <c r="A12" s="24" t="s">
        <v>18</v>
      </c>
      <c r="B12" s="25" t="s">
        <v>15</v>
      </c>
      <c r="C12" s="24" t="s">
        <v>8</v>
      </c>
      <c r="D12" s="26"/>
      <c r="E12" s="26"/>
      <c r="F12" s="26"/>
      <c r="G12" s="26"/>
      <c r="H12" s="26"/>
      <c r="I12" s="26"/>
      <c r="J12" s="26"/>
      <c r="K12" s="26"/>
    </row>
    <row r="13" spans="1:13" s="9" customFormat="1" ht="13.5" customHeight="1" x14ac:dyDescent="0.25">
      <c r="A13" s="24"/>
      <c r="B13" s="25"/>
      <c r="C13" s="26"/>
      <c r="D13" s="26"/>
      <c r="E13" s="26"/>
      <c r="F13" s="26"/>
      <c r="G13" s="26"/>
      <c r="H13" s="26"/>
      <c r="I13" s="26"/>
      <c r="J13" s="26"/>
      <c r="K13" s="26"/>
    </row>
    <row r="14" spans="1:13" s="9" customFormat="1" ht="15.75" customHeight="1" x14ac:dyDescent="0.25">
      <c r="A14" s="24"/>
      <c r="B14" s="25"/>
      <c r="C14" s="24" t="s">
        <v>13</v>
      </c>
      <c r="D14" s="24" t="s">
        <v>8</v>
      </c>
      <c r="E14" s="25"/>
      <c r="F14" s="24" t="s">
        <v>14</v>
      </c>
      <c r="G14" s="24" t="s">
        <v>19</v>
      </c>
      <c r="H14" s="24" t="s">
        <v>20</v>
      </c>
      <c r="I14" s="24" t="s">
        <v>12</v>
      </c>
      <c r="J14" s="29" t="s">
        <v>26</v>
      </c>
      <c r="K14" s="24" t="s">
        <v>25</v>
      </c>
    </row>
    <row r="15" spans="1:13" s="10" customFormat="1" ht="206.25" customHeight="1" x14ac:dyDescent="0.25">
      <c r="A15" s="24"/>
      <c r="B15" s="25"/>
      <c r="C15" s="24"/>
      <c r="D15" s="18" t="s">
        <v>10</v>
      </c>
      <c r="E15" s="18" t="s">
        <v>11</v>
      </c>
      <c r="F15" s="27"/>
      <c r="G15" s="28"/>
      <c r="H15" s="27"/>
      <c r="I15" s="27"/>
      <c r="J15" s="30"/>
      <c r="K15" s="27"/>
      <c r="L15" s="19"/>
    </row>
    <row r="16" spans="1:13" x14ac:dyDescent="0.25">
      <c r="A16" s="11" t="s">
        <v>0</v>
      </c>
      <c r="B16" s="15">
        <f>C16+F16+G16+I16+J16+K16</f>
        <v>98758.469020000004</v>
      </c>
      <c r="C16" s="15">
        <f>D16+E16</f>
        <v>17933.178</v>
      </c>
      <c r="D16" s="15"/>
      <c r="E16" s="15">
        <f>9131.9-326.922+9128.2</f>
        <v>17933.178</v>
      </c>
      <c r="F16" s="15"/>
      <c r="G16" s="15"/>
      <c r="H16" s="15"/>
      <c r="I16" s="15">
        <f>6572.052+147.5</f>
        <v>6719.5519999999997</v>
      </c>
      <c r="J16" s="15">
        <v>65.748000000000005</v>
      </c>
      <c r="K16" s="17">
        <f>9600+64440-0.00898</f>
        <v>74039.991020000001</v>
      </c>
      <c r="L16" s="20"/>
      <c r="M16" s="3"/>
    </row>
    <row r="17" spans="1:13" x14ac:dyDescent="0.25">
      <c r="A17" s="11" t="s">
        <v>1</v>
      </c>
      <c r="B17" s="15">
        <f t="shared" ref="B17:B24" si="0">C17+F17+G17+I17+J17+K17</f>
        <v>92711.004000000001</v>
      </c>
      <c r="C17" s="15">
        <f t="shared" ref="C17:C23" si="1">D17+E17</f>
        <v>88738.3</v>
      </c>
      <c r="D17" s="15">
        <f>73437.7+10797.8</f>
        <v>84235.5</v>
      </c>
      <c r="E17" s="15">
        <v>4502.8</v>
      </c>
      <c r="F17" s="15"/>
      <c r="G17" s="15"/>
      <c r="H17" s="15"/>
      <c r="I17" s="15">
        <f>3156.556+72</f>
        <v>3228.556</v>
      </c>
      <c r="J17" s="15">
        <v>194.148</v>
      </c>
      <c r="K17" s="17">
        <v>550</v>
      </c>
      <c r="L17" s="20"/>
      <c r="M17" s="3"/>
    </row>
    <row r="18" spans="1:13" x14ac:dyDescent="0.25">
      <c r="A18" s="11" t="s">
        <v>2</v>
      </c>
      <c r="B18" s="15">
        <f t="shared" si="0"/>
        <v>65138.270999999993</v>
      </c>
      <c r="C18" s="15">
        <f t="shared" si="1"/>
        <v>62976.2</v>
      </c>
      <c r="D18" s="15">
        <f>28313.3+34.1</f>
        <v>28347.399999999998</v>
      </c>
      <c r="E18" s="15">
        <v>34628.800000000003</v>
      </c>
      <c r="F18" s="15"/>
      <c r="G18" s="15"/>
      <c r="H18" s="15"/>
      <c r="I18" s="15">
        <f>1817.071+81</f>
        <v>1898.0709999999999</v>
      </c>
      <c r="J18" s="15"/>
      <c r="K18" s="17">
        <v>264</v>
      </c>
      <c r="L18" s="20"/>
      <c r="M18" s="3"/>
    </row>
    <row r="19" spans="1:13" x14ac:dyDescent="0.25">
      <c r="A19" s="11" t="s">
        <v>3</v>
      </c>
      <c r="B19" s="15">
        <f t="shared" si="0"/>
        <v>86168</v>
      </c>
      <c r="C19" s="15">
        <f t="shared" si="1"/>
        <v>83168</v>
      </c>
      <c r="D19" s="15">
        <v>23431.599999999999</v>
      </c>
      <c r="E19" s="15">
        <v>59736.4</v>
      </c>
      <c r="F19" s="15"/>
      <c r="G19" s="15">
        <v>3000</v>
      </c>
      <c r="H19" s="15"/>
      <c r="I19" s="15"/>
      <c r="J19" s="15"/>
      <c r="K19" s="17"/>
      <c r="L19" s="20"/>
      <c r="M19" s="3"/>
    </row>
    <row r="20" spans="1:13" x14ac:dyDescent="0.25">
      <c r="A20" s="11" t="s">
        <v>4</v>
      </c>
      <c r="B20" s="15">
        <f t="shared" si="0"/>
        <v>134872.35</v>
      </c>
      <c r="C20" s="15">
        <f t="shared" si="1"/>
        <v>134872.35</v>
      </c>
      <c r="D20" s="15">
        <f>26655.8+22.75</f>
        <v>26678.55</v>
      </c>
      <c r="E20" s="15">
        <v>108193.8</v>
      </c>
      <c r="F20" s="15"/>
      <c r="G20" s="15"/>
      <c r="H20" s="15"/>
      <c r="I20" s="15"/>
      <c r="J20" s="15"/>
      <c r="K20" s="17"/>
      <c r="L20" s="20"/>
      <c r="M20" s="3"/>
    </row>
    <row r="21" spans="1:13" x14ac:dyDescent="0.25">
      <c r="A21" s="11" t="s">
        <v>5</v>
      </c>
      <c r="B21" s="15">
        <f t="shared" si="0"/>
        <v>82955.483000000007</v>
      </c>
      <c r="C21" s="15">
        <f t="shared" si="1"/>
        <v>73638.875</v>
      </c>
      <c r="D21" s="15">
        <f>25070.8+22.75+1574.48-1068.355</f>
        <v>25599.674999999999</v>
      </c>
      <c r="E21" s="15">
        <v>48039.199999999997</v>
      </c>
      <c r="F21" s="15"/>
      <c r="G21" s="15">
        <v>5000</v>
      </c>
      <c r="H21" s="15"/>
      <c r="I21" s="15">
        <f>1806.634+81</f>
        <v>1887.634</v>
      </c>
      <c r="J21" s="15">
        <v>224.85400000000001</v>
      </c>
      <c r="K21" s="17">
        <f>1918.12+286</f>
        <v>2204.12</v>
      </c>
      <c r="L21" s="20"/>
      <c r="M21" s="3"/>
    </row>
    <row r="22" spans="1:13" x14ac:dyDescent="0.25">
      <c r="A22" s="11" t="s">
        <v>6</v>
      </c>
      <c r="B22" s="15">
        <f t="shared" si="0"/>
        <v>221093.54399999999</v>
      </c>
      <c r="C22" s="15">
        <f t="shared" si="1"/>
        <v>217994</v>
      </c>
      <c r="D22" s="15">
        <f>61723.3+136.5</f>
        <v>61859.8</v>
      </c>
      <c r="E22" s="15">
        <v>156134.20000000001</v>
      </c>
      <c r="F22" s="15"/>
      <c r="G22" s="15"/>
      <c r="H22" s="15"/>
      <c r="I22" s="15"/>
      <c r="J22" s="15">
        <v>43.143999999999998</v>
      </c>
      <c r="K22" s="17">
        <v>3056.4</v>
      </c>
      <c r="L22" s="20"/>
      <c r="M22" s="3"/>
    </row>
    <row r="23" spans="1:13" x14ac:dyDescent="0.25">
      <c r="A23" s="11" t="s">
        <v>7</v>
      </c>
      <c r="B23" s="15">
        <f t="shared" si="0"/>
        <v>204864.85199999998</v>
      </c>
      <c r="C23" s="15">
        <f t="shared" si="1"/>
        <v>194455.93299999999</v>
      </c>
      <c r="D23" s="15">
        <f>64951.8+68.26</f>
        <v>65020.060000000005</v>
      </c>
      <c r="E23" s="15">
        <f>31120.952+58231.1+28936.321+11147.5</f>
        <v>129435.87299999999</v>
      </c>
      <c r="F23" s="15"/>
      <c r="G23" s="15"/>
      <c r="H23" s="15"/>
      <c r="I23" s="15">
        <f>5314.565+99.1</f>
        <v>5413.665</v>
      </c>
      <c r="J23" s="15">
        <v>106.414</v>
      </c>
      <c r="K23" s="17">
        <f>4888.84</f>
        <v>4888.84</v>
      </c>
      <c r="L23" s="20"/>
      <c r="M23" s="3"/>
    </row>
    <row r="24" spans="1:13" ht="16.5" customHeight="1" x14ac:dyDescent="0.25">
      <c r="A24" s="11" t="s">
        <v>17</v>
      </c>
      <c r="B24" s="15">
        <f t="shared" si="0"/>
        <v>3000</v>
      </c>
      <c r="C24" s="15">
        <f t="shared" ref="C24" si="2">D24+E24</f>
        <v>0</v>
      </c>
      <c r="D24" s="15"/>
      <c r="E24" s="15"/>
      <c r="F24" s="15">
        <v>3000</v>
      </c>
      <c r="G24" s="15"/>
      <c r="H24" s="15"/>
      <c r="I24" s="15"/>
      <c r="J24" s="15"/>
      <c r="K24" s="16"/>
      <c r="L24" s="20"/>
      <c r="M24" s="3"/>
    </row>
    <row r="25" spans="1:13" s="4" customFormat="1" ht="17.25" customHeight="1" x14ac:dyDescent="0.25">
      <c r="A25" s="14" t="s">
        <v>16</v>
      </c>
      <c r="B25" s="16">
        <f t="shared" ref="B25:K25" si="3">SUM(B16:B24)</f>
        <v>989561.97301999992</v>
      </c>
      <c r="C25" s="16">
        <f t="shared" si="3"/>
        <v>873776.83600000001</v>
      </c>
      <c r="D25" s="16">
        <f t="shared" si="3"/>
        <v>315172.58499999996</v>
      </c>
      <c r="E25" s="16">
        <f t="shared" si="3"/>
        <v>558604.25100000005</v>
      </c>
      <c r="F25" s="16">
        <f t="shared" si="3"/>
        <v>3000</v>
      </c>
      <c r="G25" s="16">
        <f t="shared" si="3"/>
        <v>8000</v>
      </c>
      <c r="H25" s="16">
        <f t="shared" si="3"/>
        <v>0</v>
      </c>
      <c r="I25" s="16">
        <f t="shared" si="3"/>
        <v>19147.477999999999</v>
      </c>
      <c r="J25" s="16">
        <f t="shared" si="3"/>
        <v>634.30799999999999</v>
      </c>
      <c r="K25" s="16">
        <f t="shared" si="3"/>
        <v>85003.351019999987</v>
      </c>
      <c r="L25" s="20"/>
      <c r="M25" s="3"/>
    </row>
    <row r="26" spans="1:13" x14ac:dyDescent="0.25">
      <c r="B26" s="2"/>
      <c r="C26" s="2"/>
      <c r="D26" s="2"/>
      <c r="E26" s="12"/>
      <c r="F26" s="12"/>
      <c r="G26" s="2"/>
      <c r="H26" s="2"/>
      <c r="I26" s="12"/>
      <c r="J26" s="12"/>
      <c r="K26" s="12"/>
    </row>
    <row r="27" spans="1:13" x14ac:dyDescent="0.25">
      <c r="B27" s="2"/>
      <c r="C27" s="2"/>
      <c r="D27" s="2"/>
      <c r="E27" s="2"/>
      <c r="F27" s="2"/>
      <c r="G27" s="13"/>
      <c r="H27" s="2"/>
      <c r="I27" s="12"/>
      <c r="J27" s="12"/>
      <c r="K27" s="12"/>
    </row>
    <row r="28" spans="1:13" x14ac:dyDescent="0.25">
      <c r="B28" s="13"/>
      <c r="C28" s="2"/>
      <c r="D28" s="2"/>
      <c r="E28" s="2"/>
      <c r="F28" s="2"/>
      <c r="G28" s="2"/>
      <c r="H28" s="2"/>
      <c r="I28" s="12"/>
      <c r="J28" s="12"/>
      <c r="K28" s="12"/>
    </row>
    <row r="29" spans="1:13" x14ac:dyDescent="0.25">
      <c r="B29" s="2"/>
      <c r="C29" s="2"/>
      <c r="D29" s="2"/>
      <c r="E29" s="2"/>
      <c r="F29" s="2"/>
      <c r="G29" s="2"/>
      <c r="H29" s="2"/>
      <c r="I29" s="12"/>
      <c r="J29" s="12"/>
      <c r="K29" s="12"/>
    </row>
  </sheetData>
  <mergeCells count="13">
    <mergeCell ref="J3:K3"/>
    <mergeCell ref="A10:K10"/>
    <mergeCell ref="C14:C15"/>
    <mergeCell ref="B12:B15"/>
    <mergeCell ref="A12:A15"/>
    <mergeCell ref="D14:E14"/>
    <mergeCell ref="C12:K13"/>
    <mergeCell ref="F14:F15"/>
    <mergeCell ref="H14:H15"/>
    <mergeCell ref="I14:I15"/>
    <mergeCell ref="K14:K15"/>
    <mergeCell ref="G14:G15"/>
    <mergeCell ref="J14:J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75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2021-05-24T07:08:38Z</cp:lastPrinted>
  <dcterms:created xsi:type="dcterms:W3CDTF">1996-10-08T23:32:33Z</dcterms:created>
  <dcterms:modified xsi:type="dcterms:W3CDTF">2021-06-01T05:27:27Z</dcterms:modified>
</cp:coreProperties>
</file>